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0" windowWidth="20055" windowHeight="5895"/>
  </bookViews>
  <sheets>
    <sheet name="Feuil1" sheetId="1" r:id="rId1"/>
    <sheet name="Feuil2" sheetId="2" r:id="rId2"/>
    <sheet name="Feuil3" sheetId="3" r:id="rId3"/>
  </sheets>
  <calcPr calcId="124519"/>
</workbook>
</file>

<file path=xl/calcChain.xml><?xml version="1.0" encoding="utf-8"?>
<calcChain xmlns="http://schemas.openxmlformats.org/spreadsheetml/2006/main">
  <c r="D14" i="1"/>
  <c r="D13"/>
  <c r="E12"/>
  <c r="F12" s="1"/>
  <c r="G12" s="1"/>
  <c r="H12" s="1"/>
  <c r="I12" s="1"/>
  <c r="I14" s="1"/>
  <c r="E11"/>
  <c r="E13" s="1"/>
  <c r="F11" l="1"/>
  <c r="E14"/>
  <c r="F14"/>
  <c r="G14"/>
  <c r="H14"/>
  <c r="M14" l="1"/>
  <c r="K14"/>
  <c r="L14"/>
  <c r="G11"/>
  <c r="F13"/>
  <c r="H11" l="1"/>
  <c r="G13"/>
  <c r="I11" l="1"/>
  <c r="I13" s="1"/>
  <c r="H13"/>
  <c r="L13" l="1"/>
  <c r="M13"/>
  <c r="K13"/>
</calcChain>
</file>

<file path=xl/comments1.xml><?xml version="1.0" encoding="utf-8"?>
<comments xmlns="http://schemas.openxmlformats.org/spreadsheetml/2006/main">
  <authors>
    <author>Gabriel</author>
  </authors>
  <commentList>
    <comment ref="B10" authorId="0">
      <text>
        <r>
          <rPr>
            <b/>
            <sz val="9"/>
            <color indexed="81"/>
            <rFont val="Tahoma"/>
            <family val="2"/>
          </rPr>
          <t>Please remember that values are in "centi-pawn" (a pawn has a value of 100)</t>
        </r>
        <r>
          <rPr>
            <sz val="9"/>
            <color indexed="81"/>
            <rFont val="Tahoma"/>
            <family val="2"/>
          </rPr>
          <t xml:space="preserve">
</t>
        </r>
      </text>
    </comment>
    <comment ref="B11" authorId="0">
      <text>
        <r>
          <rPr>
            <b/>
            <sz val="9"/>
            <color indexed="81"/>
            <rFont val="Tahoma"/>
            <family val="2"/>
          </rPr>
          <t>Curve 1 in the graphical view</t>
        </r>
      </text>
    </comment>
    <comment ref="B12" authorId="0">
      <text>
        <r>
          <rPr>
            <b/>
            <sz val="9"/>
            <color indexed="81"/>
            <rFont val="Tahoma"/>
            <family val="2"/>
          </rPr>
          <t>Curve 2 in the graphical view</t>
        </r>
      </text>
    </comment>
  </commentList>
</comments>
</file>

<file path=xl/sharedStrings.xml><?xml version="1.0" encoding="utf-8"?>
<sst xmlns="http://schemas.openxmlformats.org/spreadsheetml/2006/main" count="59" uniqueCount="55">
  <si>
    <t>Current</t>
  </si>
  <si>
    <t>Halfmove position</t>
  </si>
  <si>
    <t>book</t>
  </si>
  <si>
    <t>X</t>
  </si>
  <si>
    <t>Calculated weights by a Geometric sequence</t>
  </si>
  <si>
    <t>Calculated weights by an Arithmetic sequence</t>
  </si>
  <si>
    <t>Values by Geometric Sequence</t>
  </si>
  <si>
    <t>Values by Arithmetric Sequence</t>
  </si>
  <si>
    <t>Enter Sequence Parameter</t>
  </si>
  <si>
    <t>act=1 ,epd=0 ,pgn=0 ,shb=0 ,mnv=-50 ,mxv=50 ,col=2 ,p1=6 ,p2=1 ,p3=20 ,name=Suspect opening</t>
  </si>
  <si>
    <t>act</t>
  </si>
  <si>
    <t>epd</t>
  </si>
  <si>
    <t>pgn</t>
  </si>
  <si>
    <t>shb</t>
  </si>
  <si>
    <t>mnv</t>
  </si>
  <si>
    <t>mxv</t>
  </si>
  <si>
    <t>col</t>
  </si>
  <si>
    <t>p1</t>
  </si>
  <si>
    <t>p2</t>
  </si>
  <si>
    <t>p3</t>
  </si>
  <si>
    <t>name</t>
  </si>
  <si>
    <t>activate or deactivate the criterion</t>
  </si>
  <si>
    <t>save the position's EPD in the epd-out.epd file if the criterion is matching</t>
  </si>
  <si>
    <t>save the game in the pgn-out.pgn file if the criterion is matching</t>
  </si>
  <si>
    <t>show the board if the criterion is matching</t>
  </si>
  <si>
    <t>SuspOpening parameters</t>
  </si>
  <si>
    <t>Example with 6 HalfMoves</t>
  </si>
  <si>
    <r>
      <t xml:space="preserve">Enter </t>
    </r>
    <r>
      <rPr>
        <b/>
        <sz val="11"/>
        <color theme="1"/>
        <rFont val="Calibri"/>
        <family val="2"/>
        <scheme val="minor"/>
      </rPr>
      <t>0</t>
    </r>
    <r>
      <rPr>
        <sz val="11"/>
        <color theme="1"/>
        <rFont val="Calibri"/>
        <family val="2"/>
        <scheme val="minor"/>
      </rPr>
      <t xml:space="preserve"> to calculate only Black's opening value, </t>
    </r>
    <r>
      <rPr>
        <b/>
        <sz val="11"/>
        <color theme="1"/>
        <rFont val="Calibri"/>
        <family val="2"/>
        <scheme val="minor"/>
      </rPr>
      <t>1</t>
    </r>
    <r>
      <rPr>
        <sz val="11"/>
        <color theme="1"/>
        <rFont val="Calibri"/>
        <family val="2"/>
        <scheme val="minor"/>
      </rPr>
      <t xml:space="preserve"> for only White and </t>
    </r>
    <r>
      <rPr>
        <b/>
        <sz val="11"/>
        <color theme="1"/>
        <rFont val="Calibri"/>
        <family val="2"/>
        <scheme val="minor"/>
      </rPr>
      <t>2</t>
    </r>
    <r>
      <rPr>
        <sz val="11"/>
        <color theme="1"/>
        <rFont val="Calibri"/>
        <family val="2"/>
        <scheme val="minor"/>
      </rPr>
      <t xml:space="preserve"> for both engines</t>
    </r>
  </si>
  <si>
    <t>name of the criterion</t>
  </si>
  <si>
    <t>In math, geometric sequences are in the form of U(n+1) = U(n) x Z and arihtmetic sequence in the form of U(n+1) = U(n) + Z</t>
  </si>
  <si>
    <t>If you give Z=1 for a geometric sequence or Z=0 for an arithmetic sequence, then it's all equivalent and the same as calculating a simple average value</t>
  </si>
  <si>
    <t>In PgnScanner.ini, you have to specify the number of halfmoves, the sequence type (arithmetic or geometric), the sequence parameter and the player to scan (black or white)</t>
  </si>
  <si>
    <r>
      <t xml:space="preserve">This is the sequence's factor specified in </t>
    </r>
    <r>
      <rPr>
        <b/>
        <sz val="11"/>
        <color theme="1"/>
        <rFont val="Calibri"/>
        <family val="2"/>
        <scheme val="minor"/>
      </rPr>
      <t>DECIMAL.</t>
    </r>
    <r>
      <rPr>
        <sz val="11"/>
        <color theme="1"/>
        <rFont val="Calibri"/>
        <family val="2"/>
        <scheme val="minor"/>
      </rPr>
      <t xml:space="preserve"> E.g : enter 57 if you want 5.7</t>
    </r>
  </si>
  <si>
    <t>Suspect Opening Calculation (v2)</t>
  </si>
  <si>
    <t>Is current move played by White ?</t>
  </si>
  <si>
    <t>(yes/no)</t>
  </si>
  <si>
    <t>on all moves</t>
  </si>
  <si>
    <t>on white
moves only</t>
  </si>
  <si>
    <t>on black
moves only</t>
  </si>
  <si>
    <r>
      <rPr>
        <b/>
        <sz val="14"/>
        <color rgb="FFFF0000"/>
        <rFont val="AcmeFont"/>
      </rPr>
      <t>&lt;!!&gt;</t>
    </r>
    <r>
      <rPr>
        <sz val="11"/>
        <color rgb="FFC00000"/>
        <rFont val="Calibri"/>
        <family val="2"/>
        <scheme val="minor"/>
      </rPr>
      <t xml:space="preserve"> </t>
    </r>
    <r>
      <rPr>
        <sz val="11"/>
        <rFont val="Calibri"/>
        <family val="2"/>
        <scheme val="minor"/>
      </rPr>
      <t xml:space="preserve">since V2 of this criteria, opening's </t>
    </r>
    <r>
      <rPr>
        <sz val="11"/>
        <color theme="1"/>
        <rFont val="Calibri"/>
        <family val="2"/>
        <scheme val="minor"/>
      </rPr>
      <t>evaluation must be understood in the following way :</t>
    </r>
    <r>
      <rPr>
        <b/>
        <sz val="11"/>
        <color rgb="FFC00000"/>
        <rFont val="Calibri"/>
        <family val="2"/>
        <scheme val="minor"/>
      </rPr>
      <t xml:space="preserve"> a po</t>
    </r>
    <r>
      <rPr>
        <b/>
        <sz val="12"/>
        <color rgb="FFC00000"/>
        <rFont val="Calibri"/>
        <family val="2"/>
        <scheme val="minor"/>
      </rPr>
      <t>sitive value favors WHITE and a negative value favors BLACK</t>
    </r>
  </si>
  <si>
    <r>
      <rPr>
        <b/>
        <sz val="11"/>
        <color theme="1"/>
        <rFont val="Calibri"/>
        <family val="2"/>
        <scheme val="minor"/>
      </rPr>
      <t>Calculated opening's value depending
on moves color (col=x parameter)</t>
    </r>
    <r>
      <rPr>
        <b/>
        <sz val="10"/>
        <color theme="1"/>
        <rFont val="Calibri"/>
        <family val="2"/>
        <scheme val="minor"/>
      </rPr>
      <t/>
    </r>
  </si>
  <si>
    <t>Please remember that the sequence parameter is stored in decimal value. That means you have to write 23 in the p3 parameter if you want 2.3</t>
  </si>
  <si>
    <t>yes</t>
  </si>
  <si>
    <t>For example : with a sequence parameter = 1,4 on a geometric sequence, the current move is 5,4x more important than the "-5" move and so it is counted 5,4 times.</t>
  </si>
  <si>
    <t>So geometric sequences can progress much faster than arithmetic ones and then give much more importance to the last halmoves</t>
  </si>
  <si>
    <t>Please look at the cell's functions or notifications (red triangles) for clarification</t>
  </si>
  <si>
    <t>Enter number of Halfmoves</t>
  </si>
  <si>
    <t>Low value of the acceptance Window (in centipawn eg : -50 for -0.5). A lower value favors BLACK. The opening is considered suspect if the calculated value falls outside of this acceptance Window</t>
  </si>
  <si>
    <t>High value of the acceptance Window (in centipawn eg : 50 for +0.5). A higher value favors WHITE. The opening is considered suspect if the calculated value falls outside of this acceptance Window</t>
  </si>
  <si>
    <t>Other information</t>
  </si>
  <si>
    <t>Don't use asymetric interval such as ]-11 ; +25[ because it is meaningless for both engines</t>
  </si>
  <si>
    <t>You can now use asymmetric interval. Please just keep in mind that positive values favor White and negative values favor black in the used interval and in the opening's calculated result.</t>
  </si>
  <si>
    <t>Advise</t>
  </si>
  <si>
    <t>Specify the number of halfmoves considered after the end of book</t>
  </si>
  <si>
    <t>Enter 1 to specify a geometric sequence for the calculated weights or specify 2 for an arithmetic sequence. This is designed to give greater importance to the later halfmoves in the opening's value calculation</t>
  </si>
</sst>
</file>

<file path=xl/styles.xml><?xml version="1.0" encoding="utf-8"?>
<styleSheet xmlns="http://schemas.openxmlformats.org/spreadsheetml/2006/main">
  <numFmts count="1">
    <numFmt numFmtId="164" formatCode="0.0"/>
  </numFmts>
  <fonts count="24">
    <font>
      <sz val="11"/>
      <color theme="1"/>
      <name val="Calibri"/>
      <family val="2"/>
      <scheme val="minor"/>
    </font>
    <font>
      <b/>
      <sz val="11"/>
      <color theme="1"/>
      <name val="Calibri"/>
      <family val="2"/>
      <scheme val="minor"/>
    </font>
    <font>
      <b/>
      <sz val="12"/>
      <color theme="1"/>
      <name val="Calibri"/>
      <family val="2"/>
      <scheme val="minor"/>
    </font>
    <font>
      <b/>
      <sz val="18"/>
      <color theme="1"/>
      <name val="Calibri"/>
      <family val="2"/>
      <scheme val="minor"/>
    </font>
    <font>
      <b/>
      <sz val="10"/>
      <color theme="1"/>
      <name val="Arial Narrow"/>
      <family val="2"/>
    </font>
    <font>
      <b/>
      <sz val="9"/>
      <color indexed="81"/>
      <name val="Tahoma"/>
      <family val="2"/>
    </font>
    <font>
      <b/>
      <sz val="11"/>
      <color rgb="FFC00000"/>
      <name val="Calibri"/>
      <family val="2"/>
      <scheme val="minor"/>
    </font>
    <font>
      <b/>
      <sz val="14"/>
      <color rgb="FFC00000"/>
      <name val="Calibri"/>
      <family val="2"/>
      <scheme val="minor"/>
    </font>
    <font>
      <b/>
      <sz val="10"/>
      <color theme="1"/>
      <name val="Calibri"/>
      <family val="2"/>
      <scheme val="minor"/>
    </font>
    <font>
      <b/>
      <sz val="14"/>
      <color rgb="FF7030A0"/>
      <name val="Calibri"/>
      <family val="2"/>
      <scheme val="minor"/>
    </font>
    <font>
      <b/>
      <sz val="22"/>
      <color theme="1"/>
      <name val="Calibri"/>
      <family val="2"/>
      <scheme val="minor"/>
    </font>
    <font>
      <b/>
      <sz val="14"/>
      <color theme="1"/>
      <name val="Calibri"/>
      <family val="2"/>
      <scheme val="minor"/>
    </font>
    <font>
      <i/>
      <sz val="11"/>
      <color theme="1"/>
      <name val="Calibri"/>
      <family val="2"/>
      <scheme val="minor"/>
    </font>
    <font>
      <sz val="11"/>
      <color rgb="FF9C6500"/>
      <name val="Calibri"/>
      <family val="2"/>
      <scheme val="minor"/>
    </font>
    <font>
      <sz val="11"/>
      <name val="Calibri"/>
      <family val="2"/>
      <scheme val="minor"/>
    </font>
    <font>
      <b/>
      <sz val="14"/>
      <color rgb="FFFF0000"/>
      <name val="AcmeFont"/>
    </font>
    <font>
      <sz val="11"/>
      <color rgb="FFC00000"/>
      <name val="Calibri"/>
      <family val="2"/>
      <scheme val="minor"/>
    </font>
    <font>
      <b/>
      <sz val="12"/>
      <color rgb="FFC00000"/>
      <name val="Calibri"/>
      <family val="2"/>
      <scheme val="minor"/>
    </font>
    <font>
      <i/>
      <sz val="10"/>
      <color theme="1"/>
      <name val="Calibri"/>
      <family val="2"/>
      <scheme val="minor"/>
    </font>
    <font>
      <sz val="8"/>
      <color theme="1"/>
      <name val="Arial"/>
      <family val="2"/>
    </font>
    <font>
      <strike/>
      <sz val="11"/>
      <color theme="1"/>
      <name val="Calibri"/>
      <family val="2"/>
      <scheme val="minor"/>
    </font>
    <font>
      <sz val="9"/>
      <color indexed="81"/>
      <name val="Tahoma"/>
      <family val="2"/>
    </font>
    <font>
      <b/>
      <i/>
      <sz val="12"/>
      <color rgb="FFC00000"/>
      <name val="Calibri"/>
      <family val="2"/>
      <scheme val="minor"/>
    </font>
    <font>
      <b/>
      <sz val="11"/>
      <color theme="2" tint="-0.749992370372631"/>
      <name val="Calibri"/>
      <family val="2"/>
      <scheme val="minor"/>
    </font>
  </fonts>
  <fills count="10">
    <fill>
      <patternFill patternType="none"/>
    </fill>
    <fill>
      <patternFill patternType="gray125"/>
    </fill>
    <fill>
      <patternFill patternType="solid">
        <fgColor theme="9" tint="-0.249977111117893"/>
        <bgColor indexed="64"/>
      </patternFill>
    </fill>
    <fill>
      <patternFill patternType="solid">
        <fgColor rgb="FF92D05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rgb="FFFFEB9C"/>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3" fillId="8" borderId="0" applyNumberFormat="0" applyBorder="0" applyAlignment="0" applyProtection="0"/>
  </cellStyleXfs>
  <cellXfs count="53">
    <xf numFmtId="0" fontId="0" fillId="0" borderId="0" xfId="0"/>
    <xf numFmtId="0" fontId="0" fillId="0" borderId="0" xfId="0" applyFont="1"/>
    <xf numFmtId="0" fontId="0" fillId="0" borderId="0" xfId="0" applyAlignment="1">
      <alignment horizontal="center"/>
    </xf>
    <xf numFmtId="0" fontId="3" fillId="0" borderId="0" xfId="0" applyFont="1" applyAlignment="1">
      <alignment horizontal="center"/>
    </xf>
    <xf numFmtId="0" fontId="0" fillId="0" borderId="0" xfId="0" applyFont="1" applyAlignment="1">
      <alignment horizontal="center"/>
    </xf>
    <xf numFmtId="0" fontId="0" fillId="0" borderId="0" xfId="0" applyAlignment="1">
      <alignment vertical="center"/>
    </xf>
    <xf numFmtId="0" fontId="1" fillId="2" borderId="1" xfId="0" applyFont="1" applyFill="1" applyBorder="1" applyAlignment="1">
      <alignment horizontal="center"/>
    </xf>
    <xf numFmtId="0" fontId="1"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vertical="center"/>
    </xf>
    <xf numFmtId="0" fontId="0" fillId="5" borderId="1" xfId="0" applyFill="1" applyBorder="1"/>
    <xf numFmtId="0" fontId="0" fillId="5" borderId="1" xfId="0" applyFont="1" applyFill="1" applyBorder="1" applyAlignment="1">
      <alignment horizontal="left" vertical="center" wrapText="1"/>
    </xf>
    <xf numFmtId="0" fontId="0" fillId="5" borderId="1" xfId="0" applyFill="1" applyBorder="1" applyAlignment="1">
      <alignment vertical="center"/>
    </xf>
    <xf numFmtId="0" fontId="6" fillId="0" borderId="0" xfId="0" applyFont="1"/>
    <xf numFmtId="1" fontId="9" fillId="6" borderId="1" xfId="0" applyNumberFormat="1" applyFont="1" applyFill="1" applyBorder="1" applyAlignment="1">
      <alignment horizontal="center" vertical="center"/>
    </xf>
    <xf numFmtId="0" fontId="10" fillId="0" borderId="0" xfId="0" applyFont="1"/>
    <xf numFmtId="0" fontId="0" fillId="0" borderId="0" xfId="0" applyAlignment="1">
      <alignment horizontal="left"/>
    </xf>
    <xf numFmtId="0" fontId="12" fillId="0" borderId="0" xfId="0" applyFont="1"/>
    <xf numFmtId="0" fontId="11" fillId="7" borderId="0" xfId="0" applyFont="1" applyFill="1"/>
    <xf numFmtId="0" fontId="0" fillId="7" borderId="0" xfId="0" applyFill="1" applyAlignment="1">
      <alignment horizontal="left"/>
    </xf>
    <xf numFmtId="0" fontId="0" fillId="7" borderId="0" xfId="0" applyFill="1"/>
    <xf numFmtId="0" fontId="0" fillId="7" borderId="0" xfId="0" applyFill="1" applyAlignment="1">
      <alignment horizontal="center"/>
    </xf>
    <xf numFmtId="0" fontId="1" fillId="0" borderId="0" xfId="0" applyFont="1" applyAlignment="1">
      <alignment horizontal="left"/>
    </xf>
    <xf numFmtId="0" fontId="7" fillId="0" borderId="0" xfId="0" applyFont="1" applyFill="1" applyAlignment="1">
      <alignment horizontal="center"/>
    </xf>
    <xf numFmtId="0" fontId="0" fillId="0" borderId="0" xfId="0" applyFont="1" applyAlignment="1">
      <alignment horizontal="center" vertical="center"/>
    </xf>
    <xf numFmtId="0" fontId="0" fillId="7" borderId="0" xfId="0" applyFont="1" applyFill="1" applyAlignment="1">
      <alignment horizontal="center"/>
    </xf>
    <xf numFmtId="0" fontId="0" fillId="7" borderId="0" xfId="0" applyFont="1" applyFill="1" applyAlignment="1">
      <alignment horizontal="center" vertical="center"/>
    </xf>
    <xf numFmtId="0" fontId="19" fillId="0" borderId="1" xfId="0" applyFont="1" applyBorder="1" applyAlignment="1">
      <alignment horizontal="center" vertical="center" wrapText="1"/>
    </xf>
    <xf numFmtId="0" fontId="1" fillId="0" borderId="0" xfId="0" applyFont="1" applyFill="1" applyBorder="1" applyAlignment="1">
      <alignment vertical="center" wrapText="1"/>
    </xf>
    <xf numFmtId="0" fontId="18" fillId="0" borderId="0" xfId="0" applyFont="1" applyAlignment="1">
      <alignment vertical="center"/>
    </xf>
    <xf numFmtId="0" fontId="20" fillId="0" borderId="0" xfId="0" applyFont="1" applyAlignment="1">
      <alignment horizontal="left"/>
    </xf>
    <xf numFmtId="0" fontId="20" fillId="0" borderId="0" xfId="0" applyFont="1"/>
    <xf numFmtId="0" fontId="20" fillId="0" borderId="0" xfId="0" applyFont="1" applyAlignment="1">
      <alignment horizontal="center"/>
    </xf>
    <xf numFmtId="0" fontId="20" fillId="0" borderId="0" xfId="0" applyFont="1" applyAlignment="1">
      <alignment horizontal="center" vertical="center"/>
    </xf>
    <xf numFmtId="164" fontId="9" fillId="6"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22" fillId="9" borderId="1" xfId="0" applyFont="1" applyFill="1" applyBorder="1" applyAlignment="1">
      <alignment horizontal="center" vertical="center"/>
    </xf>
    <xf numFmtId="0" fontId="17" fillId="5" borderId="1" xfId="0" applyFont="1" applyFill="1" applyBorder="1" applyAlignment="1">
      <alignment vertical="center"/>
    </xf>
    <xf numFmtId="0" fontId="23" fillId="8" borderId="1" xfId="1" applyFont="1" applyBorder="1" applyAlignment="1">
      <alignment vertical="center"/>
    </xf>
    <xf numFmtId="164" fontId="0" fillId="0" borderId="1" xfId="0" applyNumberFormat="1" applyBorder="1" applyAlignment="1">
      <alignment horizontal="center" vertical="center"/>
    </xf>
    <xf numFmtId="0" fontId="2" fillId="4" borderId="1" xfId="0" applyFont="1" applyFill="1" applyBorder="1" applyAlignment="1">
      <alignment horizontal="center"/>
    </xf>
    <xf numFmtId="0" fontId="0" fillId="0" borderId="1" xfId="0" applyFont="1" applyBorder="1" applyAlignment="1">
      <alignment horizontal="center"/>
    </xf>
    <xf numFmtId="0" fontId="0" fillId="0" borderId="1" xfId="0" applyFont="1" applyBorder="1" applyAlignment="1">
      <alignment horizontal="center" vertical="center"/>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cellXfs>
  <cellStyles count="2">
    <cellStyle name="Neutre" xfId="1" builtinId="2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fr-FR"/>
  <c:chart>
    <c:plotArea>
      <c:layout/>
      <c:lineChart>
        <c:grouping val="standard"/>
        <c:ser>
          <c:idx val="0"/>
          <c:order val="0"/>
          <c:marker>
            <c:symbol val="none"/>
          </c:marker>
          <c:val>
            <c:numRef>
              <c:f>Feuil1!$D$11:$I$11</c:f>
              <c:numCache>
                <c:formatCode>0.0</c:formatCode>
                <c:ptCount val="6"/>
                <c:pt idx="0">
                  <c:v>1</c:v>
                </c:pt>
                <c:pt idx="1">
                  <c:v>1.4</c:v>
                </c:pt>
                <c:pt idx="2">
                  <c:v>1.9599999999999997</c:v>
                </c:pt>
                <c:pt idx="3">
                  <c:v>2.7439999999999993</c:v>
                </c:pt>
                <c:pt idx="4">
                  <c:v>3.8415999999999988</c:v>
                </c:pt>
                <c:pt idx="5">
                  <c:v>5.3782399999999981</c:v>
                </c:pt>
              </c:numCache>
            </c:numRef>
          </c:val>
        </c:ser>
        <c:ser>
          <c:idx val="1"/>
          <c:order val="1"/>
          <c:marker>
            <c:symbol val="none"/>
          </c:marker>
          <c:val>
            <c:numRef>
              <c:f>Feuil1!$D$12:$I$12</c:f>
              <c:numCache>
                <c:formatCode>0.0</c:formatCode>
                <c:ptCount val="6"/>
                <c:pt idx="0">
                  <c:v>1</c:v>
                </c:pt>
                <c:pt idx="1">
                  <c:v>2.4</c:v>
                </c:pt>
                <c:pt idx="2">
                  <c:v>3.8</c:v>
                </c:pt>
                <c:pt idx="3">
                  <c:v>5.1999999999999993</c:v>
                </c:pt>
                <c:pt idx="4">
                  <c:v>6.6</c:v>
                </c:pt>
                <c:pt idx="5">
                  <c:v>8</c:v>
                </c:pt>
              </c:numCache>
            </c:numRef>
          </c:val>
        </c:ser>
        <c:marker val="1"/>
        <c:axId val="143627008"/>
        <c:axId val="143635584"/>
      </c:lineChart>
      <c:catAx>
        <c:axId val="143627008"/>
        <c:scaling>
          <c:orientation val="minMax"/>
        </c:scaling>
        <c:axPos val="b"/>
        <c:tickLblPos val="nextTo"/>
        <c:crossAx val="143635584"/>
        <c:crosses val="autoZero"/>
        <c:auto val="1"/>
        <c:lblAlgn val="ctr"/>
        <c:lblOffset val="100"/>
      </c:catAx>
      <c:valAx>
        <c:axId val="143635584"/>
        <c:scaling>
          <c:orientation val="minMax"/>
        </c:scaling>
        <c:axPos val="l"/>
        <c:majorGridlines/>
        <c:numFmt formatCode="0.0" sourceLinked="1"/>
        <c:tickLblPos val="nextTo"/>
        <c:crossAx val="143627008"/>
        <c:crosses val="autoZero"/>
        <c:crossBetween val="between"/>
      </c:valAx>
    </c:plotArea>
    <c:legend>
      <c:legendPos val="r"/>
      <c:layout/>
    </c:legend>
    <c:plotVisOnly val="1"/>
  </c:chart>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13</xdr:col>
      <xdr:colOff>390526</xdr:colOff>
      <xdr:row>1</xdr:row>
      <xdr:rowOff>266699</xdr:rowOff>
    </xdr:from>
    <xdr:to>
      <xdr:col>17</xdr:col>
      <xdr:colOff>695326</xdr:colOff>
      <xdr:row>14</xdr:row>
      <xdr:rowOff>0</xdr:rowOff>
    </xdr:to>
    <xdr:grpSp>
      <xdr:nvGrpSpPr>
        <xdr:cNvPr id="4" name="Groupe 3"/>
        <xdr:cNvGrpSpPr/>
      </xdr:nvGrpSpPr>
      <xdr:grpSpPr>
        <a:xfrm>
          <a:off x="9620251" y="457199"/>
          <a:ext cx="3352800" cy="3371851"/>
          <a:chOff x="7048501" y="1476374"/>
          <a:chExt cx="3352800" cy="3286126"/>
        </a:xfrm>
      </xdr:grpSpPr>
      <xdr:graphicFrame macro="">
        <xdr:nvGraphicFramePr>
          <xdr:cNvPr id="2" name="Graphique 1"/>
          <xdr:cNvGraphicFramePr/>
        </xdr:nvGraphicFramePr>
        <xdr:xfrm>
          <a:off x="7048501" y="2019300"/>
          <a:ext cx="3352800" cy="274320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ZoneTexte 2"/>
          <xdr:cNvSpPr txBox="1"/>
        </xdr:nvSpPr>
        <xdr:spPr>
          <a:xfrm>
            <a:off x="7572376" y="1476374"/>
            <a:ext cx="2324100" cy="468077"/>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fr-FR" sz="1200" b="1"/>
              <a:t>Graphical view of halfmoves' importance given by the weights</a:t>
            </a:r>
          </a:p>
        </xdr:txBody>
      </xdr:sp>
    </xdr:grpSp>
    <xdr:clientData/>
  </xdr:twoCellAnchor>
  <xdr:twoCellAnchor>
    <xdr:from>
      <xdr:col>1</xdr:col>
      <xdr:colOff>800101</xdr:colOff>
      <xdr:row>15</xdr:row>
      <xdr:rowOff>76200</xdr:rowOff>
    </xdr:from>
    <xdr:to>
      <xdr:col>6</xdr:col>
      <xdr:colOff>285753</xdr:colOff>
      <xdr:row>21</xdr:row>
      <xdr:rowOff>28575</xdr:rowOff>
    </xdr:to>
    <xdr:sp macro="" textlink="">
      <xdr:nvSpPr>
        <xdr:cNvPr id="5" name="Rectangle avec flèche vers le haut 4"/>
        <xdr:cNvSpPr/>
      </xdr:nvSpPr>
      <xdr:spPr>
        <a:xfrm>
          <a:off x="1219201" y="4095750"/>
          <a:ext cx="4095752" cy="1095375"/>
        </a:xfrm>
        <a:prstGeom prst="upArrowCallout">
          <a:avLst>
            <a:gd name="adj1" fmla="val 25000"/>
            <a:gd name="adj2" fmla="val 56304"/>
            <a:gd name="adj3" fmla="val 25000"/>
            <a:gd name="adj4" fmla="val 64977"/>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fr-FR" sz="1200" b="1"/>
            <a:t>In this table, positive values are better for the player-to-move whereas negative values are worse for the player-to-move</a:t>
          </a:r>
        </a:p>
      </xdr:txBody>
    </xdr:sp>
    <xdr:clientData/>
  </xdr:twoCellAnchor>
  <xdr:twoCellAnchor>
    <xdr:from>
      <xdr:col>8</xdr:col>
      <xdr:colOff>342901</xdr:colOff>
      <xdr:row>15</xdr:row>
      <xdr:rowOff>85725</xdr:rowOff>
    </xdr:from>
    <xdr:to>
      <xdr:col>13</xdr:col>
      <xdr:colOff>428626</xdr:colOff>
      <xdr:row>21</xdr:row>
      <xdr:rowOff>38100</xdr:rowOff>
    </xdr:to>
    <xdr:sp macro="" textlink="">
      <xdr:nvSpPr>
        <xdr:cNvPr id="6" name="Rectangle avec flèche vers le haut 5"/>
        <xdr:cNvSpPr/>
      </xdr:nvSpPr>
      <xdr:spPr>
        <a:xfrm>
          <a:off x="6267451" y="4143375"/>
          <a:ext cx="3390900" cy="1095375"/>
        </a:xfrm>
        <a:prstGeom prst="upArrowCallout">
          <a:avLst>
            <a:gd name="adj1" fmla="val 25000"/>
            <a:gd name="adj2" fmla="val 56304"/>
            <a:gd name="adj3" fmla="val 25000"/>
            <a:gd name="adj4" fmla="val 64977"/>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fr-FR" sz="1200" b="1"/>
            <a:t>In this table, positive values are better for WHITE whereas negative values are better for BLACK</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B2:O49"/>
  <sheetViews>
    <sheetView tabSelected="1" workbookViewId="0"/>
  </sheetViews>
  <sheetFormatPr baseColWidth="10" defaultRowHeight="15"/>
  <cols>
    <col min="1" max="1" width="6.28515625" customWidth="1"/>
    <col min="2" max="2" width="42.28515625" customWidth="1"/>
    <col min="3" max="3" width="6.7109375" style="2" customWidth="1"/>
    <col min="4" max="9" width="6.7109375" customWidth="1"/>
    <col min="10" max="10" width="4.7109375" customWidth="1"/>
    <col min="11" max="12" width="12.7109375" style="4" customWidth="1"/>
    <col min="13" max="13" width="12.7109375" style="24" customWidth="1"/>
  </cols>
  <sheetData>
    <row r="2" spans="2:13" ht="28.5">
      <c r="B2" s="15" t="s">
        <v>33</v>
      </c>
      <c r="C2" s="3"/>
    </row>
    <row r="3" spans="2:13" ht="18" customHeight="1">
      <c r="B3" s="17" t="s">
        <v>45</v>
      </c>
      <c r="K3"/>
    </row>
    <row r="4" spans="2:13" ht="12.75" customHeight="1">
      <c r="K4" s="28"/>
      <c r="L4" s="28"/>
      <c r="M4" s="28"/>
    </row>
    <row r="5" spans="2:13" ht="18.75" customHeight="1">
      <c r="B5" s="39" t="s">
        <v>34</v>
      </c>
      <c r="C5" s="35" t="s">
        <v>42</v>
      </c>
      <c r="D5" s="29" t="s">
        <v>35</v>
      </c>
      <c r="K5" s="44" t="s">
        <v>40</v>
      </c>
      <c r="L5" s="45"/>
      <c r="M5" s="46"/>
    </row>
    <row r="6" spans="2:13" ht="18.75" customHeight="1">
      <c r="B6" s="39" t="s">
        <v>8</v>
      </c>
      <c r="C6" s="36">
        <v>1.4</v>
      </c>
      <c r="K6" s="47"/>
      <c r="L6" s="48"/>
      <c r="M6" s="49"/>
    </row>
    <row r="7" spans="2:13" ht="18.75">
      <c r="B7" s="13"/>
      <c r="C7" s="23"/>
      <c r="K7" s="50"/>
      <c r="L7" s="51"/>
      <c r="M7" s="52"/>
    </row>
    <row r="8" spans="2:13" ht="32.25" customHeight="1">
      <c r="B8" s="1"/>
      <c r="C8" s="4"/>
      <c r="D8" s="41" t="s">
        <v>26</v>
      </c>
      <c r="E8" s="41"/>
      <c r="F8" s="41"/>
      <c r="G8" s="41"/>
      <c r="H8" s="41"/>
      <c r="I8" s="41"/>
      <c r="K8" s="27" t="s">
        <v>37</v>
      </c>
      <c r="L8" s="27" t="s">
        <v>38</v>
      </c>
      <c r="M8" s="27" t="s">
        <v>36</v>
      </c>
    </row>
    <row r="9" spans="2:13">
      <c r="B9" s="10" t="s">
        <v>1</v>
      </c>
      <c r="C9" s="6" t="s">
        <v>2</v>
      </c>
      <c r="D9" s="7">
        <v>-5</v>
      </c>
      <c r="E9" s="7">
        <v>-4</v>
      </c>
      <c r="F9" s="7">
        <v>-3</v>
      </c>
      <c r="G9" s="7">
        <v>-2</v>
      </c>
      <c r="H9" s="7">
        <v>-1</v>
      </c>
      <c r="I9" s="8" t="s">
        <v>0</v>
      </c>
      <c r="K9" s="42"/>
      <c r="L9" s="42"/>
      <c r="M9" s="43"/>
    </row>
    <row r="10" spans="2:13" s="5" customFormat="1" ht="24.95" customHeight="1">
      <c r="B10" s="38" t="s">
        <v>46</v>
      </c>
      <c r="C10" s="9" t="s">
        <v>3</v>
      </c>
      <c r="D10" s="37">
        <v>6</v>
      </c>
      <c r="E10" s="37">
        <v>-5</v>
      </c>
      <c r="F10" s="37">
        <v>67</v>
      </c>
      <c r="G10" s="37">
        <v>-33</v>
      </c>
      <c r="H10" s="37">
        <v>53</v>
      </c>
      <c r="I10" s="37">
        <v>-29</v>
      </c>
      <c r="K10" s="42"/>
      <c r="L10" s="42"/>
      <c r="M10" s="43"/>
    </row>
    <row r="11" spans="2:13" s="5" customFormat="1" ht="24.95" customHeight="1">
      <c r="B11" s="11" t="s">
        <v>4</v>
      </c>
      <c r="C11" s="9" t="s">
        <v>3</v>
      </c>
      <c r="D11" s="40">
        <v>1</v>
      </c>
      <c r="E11" s="40">
        <f>D11*C6</f>
        <v>1.4</v>
      </c>
      <c r="F11" s="40">
        <f>E11*C6</f>
        <v>1.9599999999999997</v>
      </c>
      <c r="G11" s="40">
        <f>F11*C6</f>
        <v>2.7439999999999993</v>
      </c>
      <c r="H11" s="40">
        <f>G11*C6</f>
        <v>3.8415999999999988</v>
      </c>
      <c r="I11" s="40">
        <f>H11*C6</f>
        <v>5.3782399999999981</v>
      </c>
      <c r="K11" s="42"/>
      <c r="L11" s="42"/>
      <c r="M11" s="43"/>
    </row>
    <row r="12" spans="2:13" s="5" customFormat="1" ht="24.95" customHeight="1">
      <c r="B12" s="11" t="s">
        <v>5</v>
      </c>
      <c r="C12" s="9" t="s">
        <v>3</v>
      </c>
      <c r="D12" s="40">
        <v>1</v>
      </c>
      <c r="E12" s="40">
        <f>D12+C6</f>
        <v>2.4</v>
      </c>
      <c r="F12" s="40">
        <f>E12+C6</f>
        <v>3.8</v>
      </c>
      <c r="G12" s="40">
        <f>F12+C6</f>
        <v>5.1999999999999993</v>
      </c>
      <c r="H12" s="40">
        <f>G12+C6</f>
        <v>6.6</v>
      </c>
      <c r="I12" s="40">
        <f>H12+C6</f>
        <v>8</v>
      </c>
      <c r="K12" s="42"/>
      <c r="L12" s="42"/>
      <c r="M12" s="43"/>
    </row>
    <row r="13" spans="2:13" s="5" customFormat="1" ht="24.95" customHeight="1">
      <c r="B13" s="12" t="s">
        <v>6</v>
      </c>
      <c r="C13" s="9" t="s">
        <v>3</v>
      </c>
      <c r="D13" s="40">
        <f t="shared" ref="D13:I13" si="0">D10*D11</f>
        <v>6</v>
      </c>
      <c r="E13" s="40">
        <f t="shared" si="0"/>
        <v>-7</v>
      </c>
      <c r="F13" s="40">
        <f t="shared" si="0"/>
        <v>131.32</v>
      </c>
      <c r="G13" s="40">
        <f t="shared" si="0"/>
        <v>-90.551999999999978</v>
      </c>
      <c r="H13" s="40">
        <f t="shared" si="0"/>
        <v>203.60479999999993</v>
      </c>
      <c r="I13" s="40">
        <f t="shared" si="0"/>
        <v>-155.96895999999995</v>
      </c>
      <c r="K13" s="14">
        <f>IF(C5="yes",(I13+G13+E13)/(I11+G11+E11),(H13+F13+D13)/(H11+F11+D11))</f>
        <v>-26.624088449776522</v>
      </c>
      <c r="L13" s="14">
        <f>IF(C5="no",-(I13+G13+E13)/(I11+G11+E11),-(H13+F13+D13)/(H11+F11+D11))</f>
        <v>-50.124206069160188</v>
      </c>
      <c r="M13" s="34">
        <f>IF(C5="yes",(I13-H13+G13-F13+E13-D13)/(I11+H11+G11+F11+E11+D11),(-I13+H13-G13+F13-E13+D13)/(I11+H11+G11+F11+E11+D11))</f>
        <v>-36.415804124519717</v>
      </c>
    </row>
    <row r="14" spans="2:13" s="5" customFormat="1" ht="24.95" customHeight="1">
      <c r="B14" s="12" t="s">
        <v>7</v>
      </c>
      <c r="C14" s="9" t="s">
        <v>3</v>
      </c>
      <c r="D14" s="40">
        <f t="shared" ref="D14:I14" si="1">D10*D12</f>
        <v>6</v>
      </c>
      <c r="E14" s="40">
        <f t="shared" si="1"/>
        <v>-12</v>
      </c>
      <c r="F14" s="40">
        <f t="shared" si="1"/>
        <v>254.6</v>
      </c>
      <c r="G14" s="40">
        <f t="shared" si="1"/>
        <v>-171.59999999999997</v>
      </c>
      <c r="H14" s="40">
        <f t="shared" si="1"/>
        <v>349.79999999999995</v>
      </c>
      <c r="I14" s="40">
        <f t="shared" si="1"/>
        <v>-232</v>
      </c>
      <c r="K14" s="14">
        <f>IF(C5="yes",(I14+G14+E14)/(I12+G12+E12),(H14+F14+D14)/(H12+F12+D12))</f>
        <v>-26.641025641025639</v>
      </c>
      <c r="L14" s="14">
        <f>IF(C5="no",-(I14+G14+E14)/(I12+G12+E12),-(H14+F14+D14)/(H12+F12+D12))</f>
        <v>-53.543859649122808</v>
      </c>
      <c r="M14" s="34">
        <f>IF(C5="yes",(I14-H14+G14-F14+E14-D14)/(I12+H12+G12+F12+E12+D12),(-I14+H14-G14+F14-E14+D14)/(I12+H12+G12+F12+E12+D12))</f>
        <v>-38.000000000000007</v>
      </c>
    </row>
    <row r="24" spans="2:15" ht="18">
      <c r="B24" t="s">
        <v>39</v>
      </c>
    </row>
    <row r="25" spans="2:15">
      <c r="B25" t="s">
        <v>31</v>
      </c>
    </row>
    <row r="26" spans="2:15">
      <c r="B26" t="s">
        <v>41</v>
      </c>
    </row>
    <row r="27" spans="2:15">
      <c r="B27" t="s">
        <v>43</v>
      </c>
    </row>
    <row r="29" spans="2:15" ht="18.75">
      <c r="B29" s="18" t="s">
        <v>25</v>
      </c>
      <c r="C29" s="19" t="s">
        <v>9</v>
      </c>
      <c r="D29" s="20"/>
      <c r="E29" s="20"/>
      <c r="F29" s="20"/>
      <c r="G29" s="20"/>
      <c r="H29" s="20"/>
      <c r="I29" s="20"/>
      <c r="J29" s="20"/>
      <c r="K29" s="25"/>
      <c r="L29" s="25"/>
      <c r="M29" s="26"/>
      <c r="N29" s="20"/>
      <c r="O29" s="20"/>
    </row>
    <row r="30" spans="2:15">
      <c r="C30" s="22" t="s">
        <v>10</v>
      </c>
      <c r="D30" t="s">
        <v>21</v>
      </c>
    </row>
    <row r="31" spans="2:15">
      <c r="C31" s="22" t="s">
        <v>11</v>
      </c>
      <c r="D31" t="s">
        <v>22</v>
      </c>
    </row>
    <row r="32" spans="2:15">
      <c r="C32" s="22" t="s">
        <v>12</v>
      </c>
      <c r="D32" t="s">
        <v>23</v>
      </c>
    </row>
    <row r="33" spans="2:15">
      <c r="C33" s="22" t="s">
        <v>13</v>
      </c>
      <c r="D33" t="s">
        <v>24</v>
      </c>
    </row>
    <row r="34" spans="2:15">
      <c r="C34" s="22" t="s">
        <v>14</v>
      </c>
      <c r="D34" t="s">
        <v>47</v>
      </c>
    </row>
    <row r="35" spans="2:15">
      <c r="C35" s="22" t="s">
        <v>15</v>
      </c>
      <c r="D35" t="s">
        <v>48</v>
      </c>
    </row>
    <row r="36" spans="2:15">
      <c r="C36" s="22" t="s">
        <v>16</v>
      </c>
      <c r="D36" t="s">
        <v>27</v>
      </c>
    </row>
    <row r="37" spans="2:15">
      <c r="C37" s="22" t="s">
        <v>17</v>
      </c>
      <c r="D37" t="s">
        <v>53</v>
      </c>
    </row>
    <row r="38" spans="2:15">
      <c r="C38" s="22" t="s">
        <v>18</v>
      </c>
      <c r="D38" t="s">
        <v>54</v>
      </c>
    </row>
    <row r="39" spans="2:15">
      <c r="C39" s="22" t="s">
        <v>19</v>
      </c>
      <c r="D39" t="s">
        <v>32</v>
      </c>
    </row>
    <row r="40" spans="2:15">
      <c r="C40" s="22" t="s">
        <v>20</v>
      </c>
      <c r="D40" t="s">
        <v>28</v>
      </c>
    </row>
    <row r="42" spans="2:15" ht="18.75">
      <c r="B42" s="18" t="s">
        <v>52</v>
      </c>
      <c r="C42" s="21"/>
      <c r="D42" s="20"/>
      <c r="E42" s="20"/>
      <c r="F42" s="20"/>
      <c r="G42" s="20"/>
      <c r="H42" s="20"/>
      <c r="I42" s="20"/>
      <c r="J42" s="20"/>
      <c r="K42" s="25"/>
      <c r="L42" s="25"/>
      <c r="M42" s="26"/>
      <c r="N42" s="20"/>
      <c r="O42" s="20"/>
    </row>
    <row r="43" spans="2:15">
      <c r="C43" s="30" t="s">
        <v>50</v>
      </c>
      <c r="D43" s="31"/>
      <c r="E43" s="31"/>
      <c r="F43" s="31"/>
      <c r="G43" s="31"/>
      <c r="H43" s="31"/>
      <c r="I43" s="31"/>
      <c r="J43" s="31"/>
      <c r="K43" s="32"/>
      <c r="L43" s="32"/>
      <c r="M43" s="33"/>
    </row>
    <row r="44" spans="2:15">
      <c r="C44" s="16" t="s">
        <v>51</v>
      </c>
    </row>
    <row r="46" spans="2:15" ht="18.75">
      <c r="B46" s="18" t="s">
        <v>49</v>
      </c>
      <c r="C46" s="21"/>
      <c r="D46" s="20"/>
      <c r="E46" s="20"/>
      <c r="F46" s="20"/>
      <c r="G46" s="20"/>
      <c r="H46" s="20"/>
      <c r="I46" s="20"/>
      <c r="J46" s="20"/>
      <c r="K46" s="25"/>
      <c r="L46" s="25"/>
      <c r="M46" s="26"/>
      <c r="N46" s="20"/>
      <c r="O46" s="20"/>
    </row>
    <row r="47" spans="2:15">
      <c r="C47" s="16" t="s">
        <v>29</v>
      </c>
    </row>
    <row r="48" spans="2:15">
      <c r="C48" s="16" t="s">
        <v>44</v>
      </c>
    </row>
    <row r="49" spans="3:3">
      <c r="C49" s="16" t="s">
        <v>30</v>
      </c>
    </row>
  </sheetData>
  <mergeCells count="5">
    <mergeCell ref="D8:I8"/>
    <mergeCell ref="K9:K12"/>
    <mergeCell ref="L9:L12"/>
    <mergeCell ref="M9:M12"/>
    <mergeCell ref="K5:M7"/>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Company>Groupe HEC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dcterms:created xsi:type="dcterms:W3CDTF">2011-05-24T22:14:26Z</dcterms:created>
  <dcterms:modified xsi:type="dcterms:W3CDTF">2014-01-29T22:07:32Z</dcterms:modified>
</cp:coreProperties>
</file>